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TChitnee\cces\3.1.0\EHP2_validation\SCB\Logs\"/>
    </mc:Choice>
  </mc:AlternateContent>
  <xr:revisionPtr revIDLastSave="0" documentId="13_ncr:1_{74D11F7D-D27F-4366-896E-9AA33339E35A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L9" i="1"/>
  <c r="L10" i="1"/>
  <c r="L13" i="1"/>
  <c r="L14" i="1"/>
  <c r="L5" i="1"/>
  <c r="K6" i="1"/>
  <c r="M6" i="1" s="1"/>
  <c r="K9" i="1"/>
  <c r="M9" i="1" s="1"/>
  <c r="K10" i="1"/>
  <c r="M10" i="1" s="1"/>
  <c r="K13" i="1"/>
  <c r="M13" i="1" s="1"/>
  <c r="K14" i="1"/>
  <c r="K5" i="1"/>
  <c r="M5" i="1" s="1"/>
  <c r="H6" i="1"/>
  <c r="H9" i="1"/>
  <c r="H10" i="1"/>
  <c r="H13" i="1"/>
  <c r="H14" i="1"/>
  <c r="H5" i="1"/>
  <c r="M14" i="1"/>
</calcChain>
</file>

<file path=xl/sharedStrings.xml><?xml version="1.0" encoding="utf-8"?>
<sst xmlns="http://schemas.openxmlformats.org/spreadsheetml/2006/main" count="40" uniqueCount="18">
  <si>
    <t>DMA Parameters</t>
  </si>
  <si>
    <t>API  Overhead</t>
  </si>
  <si>
    <t>MDMA Cycles</t>
  </si>
  <si>
    <t>S. No.</t>
  </si>
  <si>
    <t>Source Mem</t>
  </si>
  <si>
    <t>Dest Mem</t>
  </si>
  <si>
    <t>Buff Count</t>
  </si>
  <si>
    <t>MSIZE</t>
  </si>
  <si>
    <t>1D</t>
  </si>
  <si>
    <t>1DAUTO</t>
  </si>
  <si>
    <t>Additional Cycles</t>
  </si>
  <si>
    <t>1DAUTO - Effective</t>
  </si>
  <si>
    <t>Improvement Factor</t>
  </si>
  <si>
    <t>Improvement Factor - Effective</t>
  </si>
  <si>
    <t>0x28240000</t>
  </si>
  <si>
    <t>0x282B0000</t>
  </si>
  <si>
    <t>0x28240001</t>
  </si>
  <si>
    <t>0x282B0001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</si>
</sst>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M5" sqref="M5"/>
    </sheetView>
  </sheetViews>
  <sheetFormatPr defaultRowHeight="14.4" x14ac:dyDescent="0.55000000000000004"/>
  <cols>
    <col min="2" max="2" width="14.3125" customWidth="1"/>
    <col min="3" max="3" width="15.7890625" customWidth="1"/>
  </cols>
  <sheetData>
    <row r="1" spans="1:13" x14ac:dyDescent="0.55000000000000004">
      <c r="A1" s="8" t="s">
        <v>0</v>
      </c>
      <c r="B1" s="8"/>
      <c r="C1" s="8"/>
      <c r="D1" s="8"/>
      <c r="E1" s="8"/>
      <c r="F1" s="8" t="s">
        <v>1</v>
      </c>
      <c r="G1" s="8"/>
      <c r="H1" s="8"/>
      <c r="I1" s="8" t="s">
        <v>2</v>
      </c>
      <c r="J1" s="8"/>
      <c r="K1" s="8"/>
      <c r="L1" s="8"/>
      <c r="M1" s="1"/>
    </row>
    <row r="2" spans="1:13" ht="57.6" x14ac:dyDescent="0.55000000000000004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8</v>
      </c>
      <c r="J2" s="1" t="s">
        <v>9</v>
      </c>
      <c r="K2" s="1" t="s">
        <v>11</v>
      </c>
      <c r="L2" s="1" t="s">
        <v>12</v>
      </c>
      <c r="M2" s="1" t="s">
        <v>13</v>
      </c>
    </row>
    <row r="3" spans="1:13" x14ac:dyDescent="0.55000000000000004">
      <c r="A3" s="2">
        <v>1</v>
      </c>
      <c r="B3" s="3" t="s">
        <v>14</v>
      </c>
      <c r="C3" s="3" t="s">
        <v>15</v>
      </c>
      <c r="D3" s="2">
        <v>256</v>
      </c>
      <c r="E3" s="2">
        <v>1</v>
      </c>
      <c r="F3" s="2"/>
      <c r="G3" s="2"/>
      <c r="H3" s="2"/>
      <c r="I3" s="2"/>
      <c r="J3" s="2"/>
      <c r="K3" s="2"/>
      <c r="L3" s="4"/>
      <c r="M3" s="4"/>
    </row>
    <row r="4" spans="1:13" x14ac:dyDescent="0.55000000000000004">
      <c r="A4" s="2">
        <v>2</v>
      </c>
      <c r="B4" s="3" t="s">
        <v>14</v>
      </c>
      <c r="C4" s="3" t="s">
        <v>15</v>
      </c>
      <c r="D4" s="2">
        <v>8</v>
      </c>
      <c r="E4" s="2">
        <v>32</v>
      </c>
      <c r="F4" s="2"/>
      <c r="G4" s="2"/>
      <c r="H4" s="2"/>
      <c r="I4" s="2"/>
      <c r="J4" s="2"/>
      <c r="K4" s="2"/>
      <c r="L4" s="5"/>
      <c r="M4" s="4"/>
    </row>
    <row r="5" spans="1:13" x14ac:dyDescent="0.55000000000000004">
      <c r="A5" s="2">
        <v>3</v>
      </c>
      <c r="B5" s="3" t="s">
        <v>16</v>
      </c>
      <c r="C5" s="3" t="s">
        <v>15</v>
      </c>
      <c r="D5" s="2">
        <v>256</v>
      </c>
      <c r="E5" s="2">
        <v>1</v>
      </c>
      <c r="F5" s="2">
        <v>1808</v>
      </c>
      <c r="G5" s="2">
        <v>1925</v>
      </c>
      <c r="H5" s="2">
        <f>G5-F5</f>
        <v>117</v>
      </c>
      <c r="I5" s="2">
        <v>3555</v>
      </c>
      <c r="J5" s="2">
        <v>1361</v>
      </c>
      <c r="K5" s="2">
        <f>J5+H5</f>
        <v>1478</v>
      </c>
      <c r="L5" s="6">
        <f>I5/J5</f>
        <v>2.6120499632623071</v>
      </c>
      <c r="M5" s="7">
        <f>I5/K5</f>
        <v>2.4052774018944518</v>
      </c>
    </row>
    <row r="6" spans="1:13" x14ac:dyDescent="0.55000000000000004">
      <c r="A6" s="2">
        <v>4</v>
      </c>
      <c r="B6" s="3" t="s">
        <v>14</v>
      </c>
      <c r="C6" s="3" t="s">
        <v>17</v>
      </c>
      <c r="D6" s="2">
        <v>256</v>
      </c>
      <c r="E6" s="2">
        <v>1</v>
      </c>
      <c r="F6" s="2">
        <v>1809</v>
      </c>
      <c r="G6" s="2">
        <v>1926</v>
      </c>
      <c r="H6" s="2">
        <f t="shared" ref="H6:H14" si="0">G6-F6</f>
        <v>117</v>
      </c>
      <c r="I6" s="2">
        <v>3555</v>
      </c>
      <c r="J6" s="2">
        <v>1358</v>
      </c>
      <c r="K6" s="2">
        <f t="shared" ref="K6:K14" si="1">J6+H6</f>
        <v>1475</v>
      </c>
      <c r="L6" s="6">
        <f t="shared" ref="L6:L14" si="2">I6/J6</f>
        <v>2.617820324005891</v>
      </c>
      <c r="M6" s="7">
        <f>I6/K6</f>
        <v>2.4101694915254237</v>
      </c>
    </row>
    <row r="7" spans="1:13" x14ac:dyDescent="0.55000000000000004">
      <c r="A7" s="2">
        <v>89</v>
      </c>
      <c r="B7" s="3" t="s">
        <v>14</v>
      </c>
      <c r="C7" s="3" t="s">
        <v>15</v>
      </c>
      <c r="D7" s="2">
        <v>1024</v>
      </c>
      <c r="E7" s="2">
        <v>1</v>
      </c>
      <c r="F7" s="2"/>
      <c r="G7" s="2"/>
      <c r="H7" s="2"/>
      <c r="I7" s="2"/>
      <c r="J7" s="2"/>
      <c r="K7" s="2"/>
      <c r="L7" s="6"/>
      <c r="M7" s="7"/>
    </row>
    <row r="8" spans="1:13" x14ac:dyDescent="0.55000000000000004">
      <c r="A8" s="2">
        <v>6</v>
      </c>
      <c r="B8" s="3" t="s">
        <v>14</v>
      </c>
      <c r="C8" s="3" t="s">
        <v>15</v>
      </c>
      <c r="D8" s="2">
        <v>32</v>
      </c>
      <c r="E8" s="2">
        <v>32</v>
      </c>
      <c r="F8" s="2"/>
      <c r="G8" s="2"/>
      <c r="H8" s="2"/>
      <c r="I8" s="2"/>
      <c r="J8" s="2"/>
      <c r="K8" s="2"/>
      <c r="L8" s="6"/>
      <c r="M8" s="7"/>
    </row>
    <row r="9" spans="1:13" x14ac:dyDescent="0.55000000000000004">
      <c r="A9" s="2">
        <v>7</v>
      </c>
      <c r="B9" s="3" t="s">
        <v>16</v>
      </c>
      <c r="C9" s="3" t="s">
        <v>15</v>
      </c>
      <c r="D9" s="2">
        <v>1024</v>
      </c>
      <c r="E9" s="2">
        <v>1</v>
      </c>
      <c r="F9" s="2">
        <v>1809</v>
      </c>
      <c r="G9" s="2">
        <v>1925</v>
      </c>
      <c r="H9" s="2">
        <f t="shared" si="0"/>
        <v>116</v>
      </c>
      <c r="I9" s="2">
        <v>12762</v>
      </c>
      <c r="J9" s="2">
        <v>3213</v>
      </c>
      <c r="K9" s="2">
        <f t="shared" si="1"/>
        <v>3329</v>
      </c>
      <c r="L9" s="6">
        <f t="shared" si="2"/>
        <v>3.9719887955182074</v>
      </c>
      <c r="M9" s="7">
        <f>I9/K9</f>
        <v>3.8335836587563832</v>
      </c>
    </row>
    <row r="10" spans="1:13" x14ac:dyDescent="0.55000000000000004">
      <c r="A10" s="2">
        <v>8</v>
      </c>
      <c r="B10" s="3" t="s">
        <v>14</v>
      </c>
      <c r="C10" s="3" t="s">
        <v>17</v>
      </c>
      <c r="D10" s="2">
        <v>1024</v>
      </c>
      <c r="E10" s="2">
        <v>1</v>
      </c>
      <c r="F10" s="2">
        <v>1807</v>
      </c>
      <c r="G10" s="2">
        <v>1925</v>
      </c>
      <c r="H10" s="2">
        <f t="shared" si="0"/>
        <v>118</v>
      </c>
      <c r="I10" s="2">
        <v>12775</v>
      </c>
      <c r="J10" s="2">
        <v>3198</v>
      </c>
      <c r="K10" s="2">
        <f t="shared" si="1"/>
        <v>3316</v>
      </c>
      <c r="L10" s="6">
        <f t="shared" si="2"/>
        <v>3.9946841776110067</v>
      </c>
      <c r="M10" s="7">
        <f>I10/K10</f>
        <v>3.8525331724969845</v>
      </c>
    </row>
    <row r="11" spans="1:13" x14ac:dyDescent="0.55000000000000004">
      <c r="A11" s="2">
        <v>9</v>
      </c>
      <c r="B11" s="3" t="s">
        <v>14</v>
      </c>
      <c r="C11" s="3" t="s">
        <v>15</v>
      </c>
      <c r="D11" s="2">
        <v>4096</v>
      </c>
      <c r="E11" s="2">
        <v>1</v>
      </c>
      <c r="F11" s="2"/>
      <c r="G11" s="2"/>
      <c r="H11" s="2"/>
      <c r="I11" s="2"/>
      <c r="J11" s="2"/>
      <c r="K11" s="2"/>
      <c r="L11" s="6"/>
      <c r="M11" s="7"/>
    </row>
    <row r="12" spans="1:13" x14ac:dyDescent="0.55000000000000004">
      <c r="A12" s="2">
        <v>10</v>
      </c>
      <c r="B12" s="3" t="s">
        <v>14</v>
      </c>
      <c r="C12" s="3" t="s">
        <v>15</v>
      </c>
      <c r="D12" s="2">
        <v>128</v>
      </c>
      <c r="E12" s="2">
        <v>32</v>
      </c>
      <c r="F12" s="2"/>
      <c r="G12" s="2"/>
      <c r="H12" s="2"/>
      <c r="I12" s="2"/>
      <c r="J12" s="2"/>
      <c r="K12" s="2"/>
      <c r="L12" s="6"/>
      <c r="M12" s="7"/>
    </row>
    <row r="13" spans="1:13" x14ac:dyDescent="0.55000000000000004">
      <c r="A13" s="2">
        <v>11</v>
      </c>
      <c r="B13" s="3" t="s">
        <v>16</v>
      </c>
      <c r="C13" s="3" t="s">
        <v>15</v>
      </c>
      <c r="D13" s="2">
        <v>4096</v>
      </c>
      <c r="E13" s="2">
        <v>1</v>
      </c>
      <c r="F13" s="2">
        <v>1807</v>
      </c>
      <c r="G13" s="2">
        <v>1926</v>
      </c>
      <c r="H13" s="2">
        <f t="shared" si="0"/>
        <v>119</v>
      </c>
      <c r="I13" s="2">
        <v>49635</v>
      </c>
      <c r="J13" s="2">
        <v>10579</v>
      </c>
      <c r="K13" s="2">
        <f t="shared" si="1"/>
        <v>10698</v>
      </c>
      <c r="L13" s="6">
        <f t="shared" si="2"/>
        <v>4.6918423291426414</v>
      </c>
      <c r="M13" s="7">
        <f>I13/K13</f>
        <v>4.6396522714526078</v>
      </c>
    </row>
    <row r="14" spans="1:13" x14ac:dyDescent="0.55000000000000004">
      <c r="A14" s="2">
        <v>12</v>
      </c>
      <c r="B14" s="3" t="s">
        <v>14</v>
      </c>
      <c r="C14" s="3" t="s">
        <v>17</v>
      </c>
      <c r="D14" s="2">
        <v>4096</v>
      </c>
      <c r="E14" s="2">
        <v>1</v>
      </c>
      <c r="F14" s="2">
        <v>1809</v>
      </c>
      <c r="G14" s="2">
        <v>1930</v>
      </c>
      <c r="H14" s="2">
        <f t="shared" si="0"/>
        <v>121</v>
      </c>
      <c r="I14" s="2">
        <v>49635</v>
      </c>
      <c r="J14" s="2">
        <v>10559</v>
      </c>
      <c r="K14" s="2">
        <f t="shared" si="1"/>
        <v>10680</v>
      </c>
      <c r="L14" s="6">
        <f t="shared" si="2"/>
        <v>4.7007292357230801</v>
      </c>
      <c r="M14" s="7">
        <f>I14/K14</f>
        <v>4.6474719101123592</v>
      </c>
    </row>
  </sheetData>
  <mergeCells count="3">
    <mergeCell ref="A1:E1"/>
    <mergeCell ref="F1:H1"/>
    <mergeCell ref="I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Kondepati, Naga Snigdha</dc:creator>
  <cp:lastModifiedBy>Chitneedi, Tejaswi</cp:lastModifiedBy>
  <dcterms:created xsi:type="dcterms:W3CDTF">2015-06-05T18:17:20Z</dcterms:created>
  <dcterms:modified xsi:type="dcterms:W3CDTF">2026-05-24T16:08:38Z</dcterms:modified>
</cp:coreProperties>
</file>